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2_ LICITACIONES\2019\2019_0178 PCI MAD Y CAT\POSTFISCALIZACION\ANEXOS\OFERTA ECONOMICA\"/>
    </mc:Choice>
  </mc:AlternateContent>
  <bookViews>
    <workbookView xWindow="0" yWindow="0" windowWidth="28800" windowHeight="12300"/>
  </bookViews>
  <sheets>
    <sheet name="Lote 1 - MADRID" sheetId="6" r:id="rId1"/>
  </sheets>
  <calcPr calcId="162913"/>
</workbook>
</file>

<file path=xl/calcChain.xml><?xml version="1.0" encoding="utf-8"?>
<calcChain xmlns="http://schemas.openxmlformats.org/spreadsheetml/2006/main">
  <c r="E29" i="6" l="1"/>
  <c r="F28" i="6" l="1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E30" i="6" s="1"/>
  <c r="C32" i="6" l="1"/>
  <c r="C34" i="6"/>
</calcChain>
</file>

<file path=xl/sharedStrings.xml><?xml version="1.0" encoding="utf-8"?>
<sst xmlns="http://schemas.openxmlformats.org/spreadsheetml/2006/main" count="31" uniqueCount="31">
  <si>
    <t>≤</t>
  </si>
  <si>
    <t>MADRID (JOAN MARAGALL)</t>
  </si>
  <si>
    <t>ALCALÁ DE HENARES</t>
  </si>
  <si>
    <t>ALCOBENDAS</t>
  </si>
  <si>
    <t>FUENLABRADA</t>
  </si>
  <si>
    <t>MOSTOLES</t>
  </si>
  <si>
    <t>GETAFE</t>
  </si>
  <si>
    <t>TORREJON DE ARDOZ</t>
  </si>
  <si>
    <t>ARGANDA DEL REY</t>
  </si>
  <si>
    <t>MADRID (RONDA DE VALENCIA)</t>
  </si>
  <si>
    <t>ALCORCON</t>
  </si>
  <si>
    <t>MADRID (BARAJAS)</t>
  </si>
  <si>
    <t>LEGANES</t>
  </si>
  <si>
    <t>VILLALBA</t>
  </si>
  <si>
    <t>SAN SEBASTIAN DE LOS REYES</t>
  </si>
  <si>
    <t>MADRID (ARTURO SORIA)</t>
  </si>
  <si>
    <t>RIVAS VACIAMADRID</t>
  </si>
  <si>
    <t>HUMANES</t>
  </si>
  <si>
    <t>MADRID (CUATRO CAMINOS)</t>
  </si>
  <si>
    <t>MADRID (GRAL RICARDOS)</t>
  </si>
  <si>
    <t xml:space="preserve">PARLA </t>
  </si>
  <si>
    <t>PINTO</t>
  </si>
  <si>
    <t>Nº CENTROS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</si>
  <si>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</si>
  <si>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</si>
  <si>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Fecha firma y sello de la empresa:</t>
  </si>
  <si>
    <t>PRESUPUESTO BASE  DE LICITACION (1 AÑO)</t>
  </si>
  <si>
    <t>PRECIO ANUAL</t>
  </si>
  <si>
    <t>PROMEDIO COSTE ANUAL POR CENTRO</t>
  </si>
  <si>
    <r>
      <t xml:space="preserve">1. MANTENIMIENTO PREVENTIVO Y TECNICO LEGAL + MANTENIMIENTO CORRECTIVO 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 MANTENIMIENTO CORRECTIVO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</si>
  <si>
    <t>OFERTA ECONÓMICA DE LA LICITACIÓN CON Nº EXPEDIENTE LLICT/99/024/2019/0178 LOTE 1: CCAA MADRID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</si>
</sst>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0" fillId="2" borderId="0" xfId="0" applyFill="1" applyProtection="1"/>
    <xf numFmtId="0" fontId="2" fillId="2" borderId="0" xfId="0" applyFont="1" applyFill="1" applyBorder="1" applyAlignment="1" applyProtection="1">
      <alignment horizontal="left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2" borderId="0" xfId="0" applyFont="1" applyFill="1" applyBorder="1" applyAlignment="1" applyProtection="1">
      <alignment vertical="center"/>
    </xf>
    <xf numFmtId="44" fontId="14" fillId="4" borderId="3" xfId="1" applyFont="1" applyFill="1" applyBorder="1" applyAlignment="1" applyProtection="1">
      <alignment horizontal="center" vertical="center"/>
      <protection locked="0"/>
    </xf>
    <xf numFmtId="0" fontId="6" fillId="2" borderId="20" xfId="0" applyFont="1" applyFill="1" applyBorder="1" applyAlignment="1" applyProtection="1">
      <alignment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44" fontId="14" fillId="2" borderId="8" xfId="1" applyFont="1" applyFill="1" applyBorder="1" applyAlignment="1" applyProtection="1">
      <alignment horizontal="center" vertical="center"/>
      <protection locked="0"/>
    </xf>
    <xf numFmtId="44" fontId="15" fillId="0" borderId="22" xfId="0" applyNumberFormat="1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13" fillId="2" borderId="7" xfId="0" quotePrefix="1" applyFont="1" applyFill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 wrapText="1"/>
    </xf>
    <xf numFmtId="0" fontId="13" fillId="2" borderId="8" xfId="0" applyFont="1" applyFill="1" applyBorder="1" applyAlignment="1" applyProtection="1">
      <alignment horizontal="center" vertical="center" wrapText="1"/>
    </xf>
    <xf numFmtId="0" fontId="13" fillId="2" borderId="20" xfId="0" applyFont="1" applyFill="1" applyBorder="1" applyAlignment="1" applyProtection="1">
      <alignment horizontal="center" vertical="center" wrapText="1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20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4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44" fontId="5" fillId="2" borderId="7" xfId="0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0" fontId="10" fillId="2" borderId="20" xfId="0" applyFont="1" applyFill="1" applyBorder="1" applyAlignment="1" applyProtection="1">
      <alignment horizontal="center" vertical="center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9" fillId="2" borderId="15" xfId="0" applyFont="1" applyFill="1" applyBorder="1" applyAlignment="1" applyProtection="1">
      <alignment horizontal="left" vertical="center" wrapText="1"/>
    </xf>
    <xf numFmtId="0" fontId="9" fillId="2" borderId="11" xfId="0" applyFont="1" applyFill="1" applyBorder="1" applyAlignment="1" applyProtection="1">
      <alignment horizontal="left" vertical="center" wrapText="1"/>
    </xf>
    <xf numFmtId="0" fontId="9" fillId="2" borderId="16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5" borderId="21" xfId="0" applyFont="1" applyFill="1" applyBorder="1" applyAlignment="1" applyProtection="1">
      <alignment horizontal="center" wrapText="1"/>
    </xf>
    <xf numFmtId="0" fontId="8" fillId="5" borderId="23" xfId="0" applyFont="1" applyFill="1" applyBorder="1" applyAlignment="1" applyProtection="1">
      <alignment horizontal="center" wrapText="1"/>
    </xf>
    <xf numFmtId="0" fontId="9" fillId="2" borderId="17" xfId="0" applyFont="1" applyFill="1" applyBorder="1" applyAlignment="1" applyProtection="1">
      <alignment horizontal="left" vertical="center" wrapText="1"/>
    </xf>
    <xf numFmtId="0" fontId="9" fillId="2" borderId="18" xfId="0" applyFont="1" applyFill="1" applyBorder="1" applyAlignment="1" applyProtection="1">
      <alignment horizontal="left" vertical="center" wrapText="1"/>
    </xf>
    <xf numFmtId="0" fontId="9" fillId="2" borderId="19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6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31</xdr:row>
      <xdr:rowOff>76200</xdr:rowOff>
    </xdr:from>
    <xdr:to>
      <xdr:col>4</xdr:col>
      <xdr:colOff>895350</xdr:colOff>
      <xdr:row>32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39"/>
  <sheetViews>
    <sheetView tabSelected="1" topLeftCell="A5" zoomScaleNormal="100" workbookViewId="0">
      <selection activeCell="O17" sqref="O17"/>
    </sheetView>
  </sheetViews>
  <sheetFormatPr baseColWidth="10" defaultRowHeight="15" x14ac:dyDescent="0.25"/>
  <cols>
    <col min="1" max="1" width="1.7109375" style="6" customWidth="1"/>
    <col min="2" max="2" width="4.85546875" style="6" customWidth="1"/>
    <col min="3" max="3" width="8.7109375" style="6" customWidth="1"/>
    <col min="4" max="4" width="19.28515625" style="6" customWidth="1"/>
    <col min="5" max="5" width="22" style="6" customWidth="1"/>
    <col min="6" max="6" width="4.28515625" style="6" customWidth="1"/>
    <col min="7" max="7" width="10.42578125" style="6" customWidth="1"/>
    <col min="8" max="8" width="10.85546875" style="6" customWidth="1"/>
    <col min="9" max="10" width="11.42578125" style="6"/>
    <col min="11" max="11" width="2" style="6" customWidth="1"/>
    <col min="12" max="16384" width="11.42578125" style="6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7"/>
      <c r="H1" s="7"/>
      <c r="I1" s="7"/>
      <c r="J1" s="7"/>
      <c r="K1" s="7"/>
      <c r="L1" s="7"/>
      <c r="M1" s="7"/>
    </row>
    <row r="2" spans="1:13" ht="57.75" customHeight="1" thickBot="1" x14ac:dyDescent="0.3">
      <c r="A2" s="1"/>
      <c r="B2" s="56" t="s">
        <v>30</v>
      </c>
      <c r="C2" s="57"/>
      <c r="D2" s="57"/>
      <c r="E2" s="57"/>
      <c r="F2" s="58"/>
      <c r="G2" s="7"/>
      <c r="H2" s="7"/>
      <c r="I2" s="7"/>
      <c r="J2" s="7"/>
      <c r="K2" s="7"/>
      <c r="L2" s="7"/>
      <c r="M2" s="7"/>
    </row>
    <row r="3" spans="1:13" ht="33" customHeight="1" x14ac:dyDescent="0.25">
      <c r="A3" s="1"/>
      <c r="B3" s="59" t="s">
        <v>29</v>
      </c>
      <c r="C3" s="60"/>
      <c r="D3" s="60"/>
      <c r="E3" s="60"/>
      <c r="F3" s="61"/>
      <c r="G3" s="27" t="s">
        <v>25</v>
      </c>
      <c r="H3" s="28"/>
      <c r="I3" s="28"/>
      <c r="J3" s="28"/>
      <c r="K3" s="29"/>
      <c r="L3" s="7"/>
      <c r="M3" s="7"/>
    </row>
    <row r="4" spans="1:13" ht="106.5" customHeight="1" thickBot="1" x14ac:dyDescent="0.3">
      <c r="A4" s="1"/>
      <c r="B4" s="62"/>
      <c r="C4" s="63"/>
      <c r="D4" s="63"/>
      <c r="E4" s="63"/>
      <c r="F4" s="64"/>
      <c r="G4" s="30"/>
      <c r="H4" s="31"/>
      <c r="I4" s="31"/>
      <c r="J4" s="31"/>
      <c r="K4" s="32"/>
      <c r="L4" s="7"/>
      <c r="M4" s="7"/>
    </row>
    <row r="5" spans="1:13" ht="15.75" customHeight="1" thickBot="1" x14ac:dyDescent="0.3">
      <c r="A5" s="1"/>
      <c r="B5" s="65" t="s">
        <v>23</v>
      </c>
      <c r="C5" s="66"/>
      <c r="D5" s="66"/>
      <c r="E5" s="67"/>
      <c r="F5" s="1"/>
      <c r="G5" s="33"/>
      <c r="H5" s="34"/>
      <c r="I5" s="34"/>
      <c r="J5" s="34"/>
      <c r="K5" s="35"/>
      <c r="L5" s="7"/>
      <c r="M5" s="7"/>
    </row>
    <row r="6" spans="1:13" ht="15.75" customHeight="1" thickBot="1" x14ac:dyDescent="0.3">
      <c r="A6" s="1"/>
      <c r="B6" s="68"/>
      <c r="C6" s="69"/>
      <c r="D6" s="69"/>
      <c r="E6" s="70"/>
      <c r="F6" s="4"/>
      <c r="G6" s="7"/>
      <c r="H6" s="7"/>
      <c r="I6" s="7"/>
      <c r="J6" s="7"/>
      <c r="K6" s="7"/>
      <c r="L6" s="7"/>
      <c r="M6" s="7"/>
    </row>
    <row r="7" spans="1:13" ht="15.75" customHeight="1" thickBot="1" x14ac:dyDescent="0.3">
      <c r="A7" s="1"/>
      <c r="B7" s="54" t="s">
        <v>22</v>
      </c>
      <c r="C7" s="55"/>
      <c r="D7" s="3">
        <v>21</v>
      </c>
      <c r="E7" s="5" t="s">
        <v>27</v>
      </c>
      <c r="F7" s="9"/>
      <c r="G7" s="7"/>
      <c r="H7" s="7"/>
      <c r="I7" s="7"/>
      <c r="J7" s="7"/>
      <c r="K7" s="7"/>
      <c r="L7" s="7"/>
      <c r="M7" s="7"/>
    </row>
    <row r="8" spans="1:13" ht="15.75" thickBot="1" x14ac:dyDescent="0.3">
      <c r="A8" s="1"/>
      <c r="B8" s="76" t="s">
        <v>1</v>
      </c>
      <c r="C8" s="77"/>
      <c r="D8" s="78"/>
      <c r="E8" s="8"/>
      <c r="F8" s="15" t="str">
        <f>IF(E8&lt;=0,"INDICAR PRECIO ANUAL","IMPORTE VÁLIDO")</f>
        <v>INDICAR PRECIO ANUAL</v>
      </c>
      <c r="G8" s="16"/>
      <c r="H8" s="17"/>
      <c r="I8" s="7"/>
      <c r="J8" s="7"/>
      <c r="K8" s="7"/>
      <c r="L8" s="7"/>
      <c r="M8" s="7"/>
    </row>
    <row r="9" spans="1:13" ht="15" customHeight="1" thickBot="1" x14ac:dyDescent="0.3">
      <c r="A9" s="1"/>
      <c r="B9" s="51" t="s">
        <v>2</v>
      </c>
      <c r="C9" s="52"/>
      <c r="D9" s="53"/>
      <c r="E9" s="8"/>
      <c r="F9" s="15" t="str">
        <f t="shared" ref="F9:F28" si="0">IF(E9&lt;=0,"INDICAR PRECIO ANUAL","IMPORTE VÁLIDO")</f>
        <v>INDICAR PRECIO ANUAL</v>
      </c>
      <c r="G9" s="16"/>
      <c r="H9" s="17"/>
      <c r="I9" s="7"/>
      <c r="J9" s="7"/>
      <c r="K9" s="7"/>
      <c r="L9" s="7"/>
      <c r="M9" s="7"/>
    </row>
    <row r="10" spans="1:13" ht="15.75" thickBot="1" x14ac:dyDescent="0.3">
      <c r="A10" s="1"/>
      <c r="B10" s="51" t="s">
        <v>3</v>
      </c>
      <c r="C10" s="52"/>
      <c r="D10" s="53"/>
      <c r="E10" s="8"/>
      <c r="F10" s="15" t="str">
        <f t="shared" si="0"/>
        <v>INDICAR PRECIO ANUAL</v>
      </c>
      <c r="G10" s="16"/>
      <c r="H10" s="17"/>
      <c r="I10" s="7"/>
      <c r="J10" s="7"/>
      <c r="K10" s="7"/>
      <c r="L10" s="7"/>
      <c r="M10" s="7"/>
    </row>
    <row r="11" spans="1:13" ht="15.75" thickBot="1" x14ac:dyDescent="0.3">
      <c r="A11" s="1"/>
      <c r="B11" s="51" t="s">
        <v>4</v>
      </c>
      <c r="C11" s="52"/>
      <c r="D11" s="53"/>
      <c r="E11" s="8"/>
      <c r="F11" s="15" t="str">
        <f t="shared" si="0"/>
        <v>INDICAR PRECIO ANUAL</v>
      </c>
      <c r="G11" s="16"/>
      <c r="H11" s="17"/>
      <c r="I11" s="7"/>
      <c r="J11" s="7"/>
      <c r="K11" s="7"/>
      <c r="L11" s="7"/>
      <c r="M11" s="7"/>
    </row>
    <row r="12" spans="1:13" ht="15.75" thickBot="1" x14ac:dyDescent="0.3">
      <c r="A12" s="1"/>
      <c r="B12" s="51" t="s">
        <v>5</v>
      </c>
      <c r="C12" s="52"/>
      <c r="D12" s="53"/>
      <c r="E12" s="8"/>
      <c r="F12" s="15" t="str">
        <f t="shared" si="0"/>
        <v>INDICAR PRECIO ANUAL</v>
      </c>
      <c r="G12" s="16"/>
      <c r="H12" s="17"/>
      <c r="I12" s="7"/>
      <c r="J12" s="7"/>
      <c r="K12" s="7"/>
      <c r="L12" s="7"/>
      <c r="M12" s="7"/>
    </row>
    <row r="13" spans="1:13" ht="15.75" thickBot="1" x14ac:dyDescent="0.3">
      <c r="A13" s="1"/>
      <c r="B13" s="51" t="s">
        <v>6</v>
      </c>
      <c r="C13" s="52"/>
      <c r="D13" s="53"/>
      <c r="E13" s="8"/>
      <c r="F13" s="15" t="str">
        <f t="shared" si="0"/>
        <v>INDICAR PRECIO ANUAL</v>
      </c>
      <c r="G13" s="16"/>
      <c r="H13" s="17"/>
      <c r="I13" s="7"/>
      <c r="J13" s="7"/>
      <c r="K13" s="7"/>
      <c r="L13" s="7"/>
      <c r="M13" s="7"/>
    </row>
    <row r="14" spans="1:13" ht="15" customHeight="1" thickBot="1" x14ac:dyDescent="0.3">
      <c r="A14" s="1"/>
      <c r="B14" s="51" t="s">
        <v>7</v>
      </c>
      <c r="C14" s="52"/>
      <c r="D14" s="53"/>
      <c r="E14" s="8"/>
      <c r="F14" s="15" t="str">
        <f t="shared" si="0"/>
        <v>INDICAR PRECIO ANUAL</v>
      </c>
      <c r="G14" s="16"/>
      <c r="H14" s="17"/>
      <c r="I14" s="7"/>
      <c r="J14" s="7"/>
      <c r="K14" s="7"/>
      <c r="L14" s="7"/>
      <c r="M14" s="7"/>
    </row>
    <row r="15" spans="1:13" ht="15.75" customHeight="1" thickBot="1" x14ac:dyDescent="0.3">
      <c r="A15" s="1"/>
      <c r="B15" s="51" t="s">
        <v>8</v>
      </c>
      <c r="C15" s="52"/>
      <c r="D15" s="53"/>
      <c r="E15" s="8"/>
      <c r="F15" s="15" t="str">
        <f t="shared" si="0"/>
        <v>INDICAR PRECIO ANUAL</v>
      </c>
      <c r="G15" s="16"/>
      <c r="H15" s="17"/>
      <c r="I15" s="7"/>
      <c r="J15" s="7"/>
      <c r="K15" s="7"/>
      <c r="L15" s="7"/>
      <c r="M15" s="7"/>
    </row>
    <row r="16" spans="1:13" ht="15.75" thickBot="1" x14ac:dyDescent="0.3">
      <c r="A16" s="1"/>
      <c r="B16" s="51" t="s">
        <v>9</v>
      </c>
      <c r="C16" s="52"/>
      <c r="D16" s="53"/>
      <c r="E16" s="8"/>
      <c r="F16" s="15" t="str">
        <f t="shared" si="0"/>
        <v>INDICAR PRECIO ANUAL</v>
      </c>
      <c r="G16" s="16"/>
      <c r="H16" s="17"/>
      <c r="I16" s="7"/>
      <c r="J16" s="7"/>
      <c r="K16" s="7"/>
      <c r="L16" s="7"/>
      <c r="M16" s="7"/>
    </row>
    <row r="17" spans="1:13" ht="15.75" thickBot="1" x14ac:dyDescent="0.3">
      <c r="A17" s="1"/>
      <c r="B17" s="51" t="s">
        <v>10</v>
      </c>
      <c r="C17" s="52"/>
      <c r="D17" s="53"/>
      <c r="E17" s="8"/>
      <c r="F17" s="15" t="str">
        <f t="shared" si="0"/>
        <v>INDICAR PRECIO ANUAL</v>
      </c>
      <c r="G17" s="16"/>
      <c r="H17" s="17"/>
      <c r="I17" s="7"/>
      <c r="J17" s="7"/>
      <c r="K17" s="7"/>
      <c r="L17" s="7"/>
      <c r="M17" s="7"/>
    </row>
    <row r="18" spans="1:13" ht="15.75" thickBot="1" x14ac:dyDescent="0.3">
      <c r="A18" s="1"/>
      <c r="B18" s="51" t="s">
        <v>11</v>
      </c>
      <c r="C18" s="52"/>
      <c r="D18" s="53"/>
      <c r="E18" s="8"/>
      <c r="F18" s="15" t="str">
        <f t="shared" si="0"/>
        <v>INDICAR PRECIO ANUAL</v>
      </c>
      <c r="G18" s="16"/>
      <c r="H18" s="17"/>
      <c r="I18" s="7"/>
      <c r="J18" s="7"/>
      <c r="K18" s="7"/>
      <c r="L18" s="7"/>
      <c r="M18" s="7"/>
    </row>
    <row r="19" spans="1:13" ht="15" customHeight="1" thickBot="1" x14ac:dyDescent="0.3">
      <c r="A19" s="1"/>
      <c r="B19" s="51" t="s">
        <v>12</v>
      </c>
      <c r="C19" s="52"/>
      <c r="D19" s="53"/>
      <c r="E19" s="8"/>
      <c r="F19" s="15" t="str">
        <f t="shared" si="0"/>
        <v>INDICAR PRECIO ANUAL</v>
      </c>
      <c r="G19" s="16"/>
      <c r="H19" s="17"/>
      <c r="I19" s="7"/>
      <c r="J19" s="7"/>
      <c r="K19" s="7"/>
      <c r="L19" s="7"/>
      <c r="M19" s="7"/>
    </row>
    <row r="20" spans="1:13" ht="15.75" thickBot="1" x14ac:dyDescent="0.3">
      <c r="A20" s="1"/>
      <c r="B20" s="51" t="s">
        <v>13</v>
      </c>
      <c r="C20" s="52"/>
      <c r="D20" s="53"/>
      <c r="E20" s="8"/>
      <c r="F20" s="15" t="str">
        <f t="shared" si="0"/>
        <v>INDICAR PRECIO ANUAL</v>
      </c>
      <c r="G20" s="16"/>
      <c r="H20" s="17"/>
      <c r="I20" s="7"/>
      <c r="J20" s="7"/>
      <c r="K20" s="7"/>
      <c r="L20" s="7"/>
      <c r="M20" s="7"/>
    </row>
    <row r="21" spans="1:13" ht="15.75" thickBot="1" x14ac:dyDescent="0.3">
      <c r="A21" s="1"/>
      <c r="B21" s="51" t="s">
        <v>14</v>
      </c>
      <c r="C21" s="52"/>
      <c r="D21" s="53"/>
      <c r="E21" s="8"/>
      <c r="F21" s="15" t="str">
        <f t="shared" si="0"/>
        <v>INDICAR PRECIO ANUAL</v>
      </c>
      <c r="G21" s="16"/>
      <c r="H21" s="17"/>
      <c r="I21" s="7"/>
      <c r="J21" s="7"/>
      <c r="K21" s="7"/>
      <c r="L21" s="7"/>
      <c r="M21" s="7"/>
    </row>
    <row r="22" spans="1:13" ht="15.75" thickBot="1" x14ac:dyDescent="0.3">
      <c r="A22" s="1"/>
      <c r="B22" s="51" t="s">
        <v>15</v>
      </c>
      <c r="C22" s="52"/>
      <c r="D22" s="53"/>
      <c r="E22" s="8"/>
      <c r="F22" s="15" t="str">
        <f t="shared" si="0"/>
        <v>INDICAR PRECIO ANUAL</v>
      </c>
      <c r="G22" s="16"/>
      <c r="H22" s="17"/>
      <c r="I22" s="7"/>
      <c r="J22" s="7"/>
      <c r="K22" s="7"/>
      <c r="L22" s="7"/>
      <c r="M22" s="7"/>
    </row>
    <row r="23" spans="1:13" ht="15.75" thickBot="1" x14ac:dyDescent="0.3">
      <c r="A23" s="1"/>
      <c r="B23" s="51" t="s">
        <v>16</v>
      </c>
      <c r="C23" s="52"/>
      <c r="D23" s="53"/>
      <c r="E23" s="8"/>
      <c r="F23" s="15" t="str">
        <f t="shared" si="0"/>
        <v>INDICAR PRECIO ANUAL</v>
      </c>
      <c r="G23" s="16"/>
      <c r="H23" s="17"/>
      <c r="I23" s="7"/>
      <c r="J23" s="7"/>
      <c r="K23" s="7"/>
      <c r="L23" s="7"/>
      <c r="M23" s="7"/>
    </row>
    <row r="24" spans="1:13" ht="15.75" thickBot="1" x14ac:dyDescent="0.3">
      <c r="A24" s="1"/>
      <c r="B24" s="51" t="s">
        <v>17</v>
      </c>
      <c r="C24" s="52"/>
      <c r="D24" s="53"/>
      <c r="E24" s="8"/>
      <c r="F24" s="15" t="str">
        <f t="shared" si="0"/>
        <v>INDICAR PRECIO ANUAL</v>
      </c>
      <c r="G24" s="16"/>
      <c r="H24" s="17"/>
      <c r="I24" s="7"/>
      <c r="J24" s="7"/>
      <c r="K24" s="7"/>
      <c r="L24" s="7"/>
      <c r="M24" s="7"/>
    </row>
    <row r="25" spans="1:13" ht="15" customHeight="1" thickBot="1" x14ac:dyDescent="0.3">
      <c r="A25" s="1"/>
      <c r="B25" s="51" t="s">
        <v>18</v>
      </c>
      <c r="C25" s="52"/>
      <c r="D25" s="53"/>
      <c r="E25" s="8"/>
      <c r="F25" s="15" t="str">
        <f t="shared" si="0"/>
        <v>INDICAR PRECIO ANUAL</v>
      </c>
      <c r="G25" s="16"/>
      <c r="H25" s="17"/>
      <c r="I25" s="7"/>
      <c r="J25" s="7"/>
      <c r="K25" s="7"/>
      <c r="L25" s="7"/>
      <c r="M25" s="7"/>
    </row>
    <row r="26" spans="1:13" ht="15.75" thickBot="1" x14ac:dyDescent="0.3">
      <c r="A26" s="1"/>
      <c r="B26" s="51" t="s">
        <v>19</v>
      </c>
      <c r="C26" s="52"/>
      <c r="D26" s="53"/>
      <c r="E26" s="8"/>
      <c r="F26" s="15" t="str">
        <f t="shared" si="0"/>
        <v>INDICAR PRECIO ANUAL</v>
      </c>
      <c r="G26" s="16"/>
      <c r="H26" s="17"/>
      <c r="I26" s="7"/>
      <c r="J26" s="7"/>
      <c r="K26" s="7"/>
      <c r="L26" s="7"/>
      <c r="M26" s="7"/>
    </row>
    <row r="27" spans="1:13" ht="15.75" thickBot="1" x14ac:dyDescent="0.3">
      <c r="A27" s="1"/>
      <c r="B27" s="51" t="s">
        <v>20</v>
      </c>
      <c r="C27" s="52"/>
      <c r="D27" s="53"/>
      <c r="E27" s="8"/>
      <c r="F27" s="15" t="str">
        <f t="shared" si="0"/>
        <v>INDICAR PRECIO ANUAL</v>
      </c>
      <c r="G27" s="16"/>
      <c r="H27" s="17"/>
      <c r="I27" s="7"/>
      <c r="J27" s="7"/>
      <c r="K27" s="7"/>
      <c r="L27" s="7"/>
      <c r="M27" s="7"/>
    </row>
    <row r="28" spans="1:13" ht="15.75" customHeight="1" thickBot="1" x14ac:dyDescent="0.3">
      <c r="A28" s="1"/>
      <c r="B28" s="73" t="s">
        <v>21</v>
      </c>
      <c r="C28" s="74"/>
      <c r="D28" s="75"/>
      <c r="E28" s="8"/>
      <c r="F28" s="15" t="str">
        <f t="shared" si="0"/>
        <v>INDICAR PRECIO ANUAL</v>
      </c>
      <c r="G28" s="16"/>
      <c r="H28" s="17"/>
      <c r="I28" s="7"/>
      <c r="J28" s="7"/>
      <c r="K28" s="7"/>
      <c r="L28" s="7"/>
      <c r="M28" s="7"/>
    </row>
    <row r="29" spans="1:13" ht="30" customHeight="1" thickBot="1" x14ac:dyDescent="0.3">
      <c r="A29" s="1"/>
      <c r="B29" s="79" t="s">
        <v>28</v>
      </c>
      <c r="C29" s="80"/>
      <c r="D29" s="81"/>
      <c r="E29" s="12" t="e">
        <f>AVERAGE(E8:E28)</f>
        <v>#DIV/0!</v>
      </c>
      <c r="F29" s="10"/>
      <c r="G29" s="11"/>
      <c r="H29" s="7"/>
      <c r="I29" s="7"/>
      <c r="J29" s="7"/>
      <c r="K29" s="7"/>
      <c r="L29" s="7"/>
      <c r="M29" s="7"/>
    </row>
    <row r="30" spans="1:13" ht="15" customHeight="1" x14ac:dyDescent="0.25">
      <c r="A30" s="1"/>
      <c r="B30" s="7"/>
      <c r="C30" s="7"/>
      <c r="D30" s="71" t="s">
        <v>24</v>
      </c>
      <c r="E30" s="13" t="str">
        <f>IF(COUNTIF(F8:H28,"INDICAR PRECIO ANUAL"),"OFERTA INCOMPLETA",E8+E9+E10+E11+E12+E13+E14+E15+E16+E17+E18+E19+E20+E21+E22+E23+E24+E25+E26+E27+E28)</f>
        <v>OFERTA INCOMPLETA</v>
      </c>
      <c r="F30" s="40" t="s">
        <v>0</v>
      </c>
      <c r="G30" s="36">
        <v>17227.849999999999</v>
      </c>
      <c r="H30" s="37"/>
      <c r="I30" s="45" t="s">
        <v>26</v>
      </c>
      <c r="J30" s="46"/>
      <c r="K30" s="47"/>
      <c r="L30" s="7"/>
      <c r="M30" s="7"/>
    </row>
    <row r="31" spans="1:13" ht="28.5" customHeight="1" thickBot="1" x14ac:dyDescent="0.3">
      <c r="A31" s="1"/>
      <c r="B31" s="7"/>
      <c r="C31" s="7"/>
      <c r="D31" s="72"/>
      <c r="E31" s="14"/>
      <c r="F31" s="40"/>
      <c r="G31" s="38"/>
      <c r="H31" s="39"/>
      <c r="I31" s="48"/>
      <c r="J31" s="49"/>
      <c r="K31" s="50"/>
      <c r="L31" s="7"/>
      <c r="M31" s="7"/>
    </row>
    <row r="32" spans="1:13" ht="15" customHeight="1" x14ac:dyDescent="0.25">
      <c r="A32" s="7"/>
      <c r="B32" s="7"/>
      <c r="C32" s="41" t="str">
        <f>IF(E30&lt;G30,"IMPORTE INFERIOR O IGUAL AL PRESUPUESTO BASE","IMPORTE SUPERIOR AL PRESUPUESTO BASE")</f>
        <v>IMPORTE SUPERIOR AL PRESUPUESTO BASE</v>
      </c>
      <c r="D32" s="42"/>
      <c r="E32" s="7"/>
      <c r="F32" s="2"/>
      <c r="G32" s="7"/>
      <c r="H32" s="7"/>
      <c r="I32" s="7"/>
      <c r="J32" s="7"/>
      <c r="K32" s="7"/>
      <c r="L32" s="7"/>
      <c r="M32" s="7"/>
    </row>
    <row r="33" spans="1:13" ht="15" customHeight="1" thickBot="1" x14ac:dyDescent="0.3">
      <c r="A33" s="7"/>
      <c r="B33" s="7"/>
      <c r="C33" s="43"/>
      <c r="D33" s="44"/>
      <c r="E33" s="7"/>
      <c r="F33" s="7"/>
      <c r="G33" s="7"/>
      <c r="H33" s="7"/>
      <c r="I33" s="7"/>
      <c r="J33" s="7"/>
      <c r="K33" s="7"/>
      <c r="L33" s="7"/>
      <c r="M33" s="7"/>
    </row>
    <row r="34" spans="1:13" ht="15.75" customHeight="1" x14ac:dyDescent="0.25">
      <c r="A34" s="7"/>
      <c r="B34" s="7"/>
      <c r="C34" s="18" t="str">
        <f>IF(E30&lt;G30,"INDICAR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34" s="19"/>
      <c r="E34" s="19"/>
      <c r="F34" s="20"/>
      <c r="G34" s="7"/>
      <c r="H34" s="7"/>
      <c r="I34" s="7"/>
      <c r="J34" s="7"/>
      <c r="K34" s="7"/>
      <c r="L34" s="7"/>
    </row>
    <row r="35" spans="1:13" ht="15" customHeight="1" x14ac:dyDescent="0.25">
      <c r="A35" s="7"/>
      <c r="B35" s="7"/>
      <c r="C35" s="21"/>
      <c r="D35" s="22"/>
      <c r="E35" s="22"/>
      <c r="F35" s="23"/>
      <c r="G35" s="7"/>
      <c r="H35" s="7"/>
      <c r="I35" s="7"/>
      <c r="J35" s="7"/>
      <c r="K35" s="7"/>
      <c r="L35" s="7"/>
      <c r="M35" s="7"/>
    </row>
    <row r="36" spans="1:13" ht="15.75" thickBot="1" x14ac:dyDescent="0.3">
      <c r="A36" s="7"/>
      <c r="B36" s="7"/>
      <c r="C36" s="24"/>
      <c r="D36" s="25"/>
      <c r="E36" s="25"/>
      <c r="F36" s="26"/>
      <c r="G36" s="7"/>
      <c r="H36" s="7"/>
      <c r="I36" s="7"/>
      <c r="J36" s="7"/>
      <c r="K36" s="7"/>
      <c r="L36" s="7"/>
      <c r="M36" s="7"/>
    </row>
    <row r="37" spans="1:13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ht="15" customHeight="1" x14ac:dyDescent="0.25">
      <c r="C38" s="7"/>
      <c r="D38" s="7"/>
      <c r="E38" s="7"/>
      <c r="F38" s="7"/>
      <c r="H38" s="7"/>
      <c r="I38" s="7"/>
      <c r="J38" s="7"/>
      <c r="K38" s="7"/>
      <c r="L38" s="7"/>
      <c r="M38" s="7"/>
    </row>
    <row r="39" spans="1:13" ht="15.75" customHeight="1" x14ac:dyDescent="0.25"/>
  </sheetData>
  <sheetProtection password="9A9E" sheet="1" objects="1" scenarios="1"/>
  <dataConsolidate/>
  <mergeCells count="55">
    <mergeCell ref="D30:D31"/>
    <mergeCell ref="B28:D28"/>
    <mergeCell ref="B8:D8"/>
    <mergeCell ref="B9:D9"/>
    <mergeCell ref="B10:D10"/>
    <mergeCell ref="B11:D11"/>
    <mergeCell ref="B29:D29"/>
    <mergeCell ref="B27:D27"/>
    <mergeCell ref="B24:D24"/>
    <mergeCell ref="B25:D25"/>
    <mergeCell ref="B23:D23"/>
    <mergeCell ref="B22:D22"/>
    <mergeCell ref="B12:D12"/>
    <mergeCell ref="B13:D13"/>
    <mergeCell ref="B14:D14"/>
    <mergeCell ref="B15:D15"/>
    <mergeCell ref="B2:F2"/>
    <mergeCell ref="B3:F4"/>
    <mergeCell ref="B18:D18"/>
    <mergeCell ref="F8:H8"/>
    <mergeCell ref="F9:H9"/>
    <mergeCell ref="F10:H10"/>
    <mergeCell ref="F11:H11"/>
    <mergeCell ref="F12:H12"/>
    <mergeCell ref="B16:D16"/>
    <mergeCell ref="B17:D17"/>
    <mergeCell ref="B5:E6"/>
    <mergeCell ref="F20:H20"/>
    <mergeCell ref="F22:H22"/>
    <mergeCell ref="B21:D21"/>
    <mergeCell ref="B7:C7"/>
    <mergeCell ref="F21:H21"/>
    <mergeCell ref="B19:D19"/>
    <mergeCell ref="B20:D20"/>
    <mergeCell ref="F13:H13"/>
    <mergeCell ref="F14:H14"/>
    <mergeCell ref="F15:H15"/>
    <mergeCell ref="F16:H16"/>
    <mergeCell ref="F17:H17"/>
    <mergeCell ref="E30:E31"/>
    <mergeCell ref="F28:H28"/>
    <mergeCell ref="C34:F36"/>
    <mergeCell ref="G3:K5"/>
    <mergeCell ref="G30:H31"/>
    <mergeCell ref="F30:F31"/>
    <mergeCell ref="C32:D33"/>
    <mergeCell ref="I30:K31"/>
    <mergeCell ref="F23:H23"/>
    <mergeCell ref="F24:H24"/>
    <mergeCell ref="F25:H25"/>
    <mergeCell ref="F26:H26"/>
    <mergeCell ref="F27:H27"/>
    <mergeCell ref="F18:H18"/>
    <mergeCell ref="F19:H19"/>
    <mergeCell ref="B26:D26"/>
  </mergeCells>
  <conditionalFormatting sqref="F8:F29">
    <cfRule type="containsText" dxfId="5" priority="13" operator="containsText" text="IMPORTE VÁLIDO">
      <formula>NOT(ISERROR(SEARCH("IMPORTE VÁLIDO",F8)))</formula>
    </cfRule>
  </conditionalFormatting>
  <conditionalFormatting sqref="F8:F29">
    <cfRule type="containsText" dxfId="4" priority="12" operator="containsText" text="INDICAR">
      <formula>NOT(ISERROR(SEARCH("INDICAR",F8)))</formula>
    </cfRule>
  </conditionalFormatting>
  <conditionalFormatting sqref="E30:E31">
    <cfRule type="containsText" dxfId="3" priority="7" operator="containsText" text="OFERTA INCOMPLETA">
      <formula>NOT(ISERROR(SEARCH("OFERTA INCOMPLETA",E30)))</formula>
    </cfRule>
  </conditionalFormatting>
  <conditionalFormatting sqref="C34:F36">
    <cfRule type="containsText" dxfId="2" priority="5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(PLEF)",C34)))</formula>
    </cfRule>
  </conditionalFormatting>
  <conditionalFormatting sqref="C32:D33">
    <cfRule type="containsText" dxfId="1" priority="3" operator="containsText" text="IMPORTE INFERIOR O IGUAL AL PRESUPUESTO BASE">
      <formula>NOT(ISERROR(SEARCH("IMPORTE INFERIOR O IGUAL AL PRESUPUESTO BASE",C32)))</formula>
    </cfRule>
    <cfRule type="containsText" dxfId="0" priority="4" operator="containsText" text="IMPORTE SUPERIOR AL PRESUPUESTO BASE">
      <formula>NOT(ISERROR(SEARCH("IMPORTE SUPERIOR AL PRESUPUESTO BASE",C32)))</formula>
    </cfRule>
  </conditionalFormatting>
  <dataValidations count="4">
    <dataValidation type="custom" allowBlank="1" showInputMessage="1" showErrorMessage="1" errorTitle="error " error="No se Admines Precio/hora inferior a 0 € ni con tres decimales" sqref="E40:F40">
      <formula1>AND(E40*100=INT(E40*100),E40&gt;0)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2">
      <formula1>AND(F32*100=INT(F32*100),F32&gt;0,#REF!&lt;=#REF!)</formula1>
    </dataValidation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29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28">
      <formula1>AND(E8*100=INT(E8*100),E8&gt;0)</formula1>
    </dataValidation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6B2F6-0718-4A14-9618-9B6CBF9131E2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1 - MADRID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2019-11-12T09:25:18Z</cp:lastPrinted>
  <dcterms:created xsi:type="dcterms:W3CDTF">2017-06-23T07:30:54Z</dcterms:created>
  <dcterms:modified xsi:type="dcterms:W3CDTF">2020-03-02T12:40:35Z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